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esearch Papers Tasks\Year 2023\July\1st Task\"/>
    </mc:Choice>
  </mc:AlternateContent>
  <bookViews>
    <workbookView xWindow="0" yWindow="0" windowWidth="20490" windowHeight="7620"/>
  </bookViews>
  <sheets>
    <sheet name="Sheet1" sheetId="1" r:id="rId1"/>
  </sheets>
  <definedNames>
    <definedName name="_xlchart.v1.0" hidden="1">Sheet1!$P$11:$P$18</definedName>
    <definedName name="_xlchart.v1.1" hidden="1">Sheet1!$Q$10</definedName>
    <definedName name="_xlchart.v1.2" hidden="1">Sheet1!$Q$11:$Q$18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 l="1"/>
  <c r="G15" i="1"/>
  <c r="F15" i="1"/>
  <c r="E15" i="1"/>
  <c r="D15" i="1"/>
  <c r="C15" i="1"/>
  <c r="E23" i="1" l="1"/>
  <c r="F23" i="1"/>
  <c r="H25" i="1"/>
  <c r="I25" i="1" l="1"/>
  <c r="I24" i="1"/>
  <c r="C25" i="1"/>
  <c r="C19" i="1"/>
  <c r="D23" i="1"/>
  <c r="D19" i="1"/>
  <c r="E24" i="1"/>
  <c r="C22" i="1"/>
  <c r="G22" i="1"/>
  <c r="G21" i="1"/>
  <c r="I19" i="1"/>
  <c r="E21" i="1"/>
  <c r="F22" i="1"/>
  <c r="F20" i="1"/>
  <c r="H24" i="1"/>
  <c r="H19" i="1"/>
  <c r="H21" i="1"/>
  <c r="H22" i="1"/>
  <c r="H23" i="1"/>
  <c r="H20" i="1"/>
  <c r="I22" i="1"/>
  <c r="I23" i="1"/>
  <c r="I20" i="1"/>
  <c r="I21" i="1"/>
  <c r="G23" i="1"/>
  <c r="G24" i="1"/>
  <c r="G19" i="1"/>
  <c r="G20" i="1"/>
  <c r="G25" i="1"/>
  <c r="E19" i="1"/>
  <c r="E25" i="1"/>
  <c r="E22" i="1"/>
  <c r="E20" i="1"/>
  <c r="F19" i="1"/>
  <c r="F25" i="1"/>
  <c r="F24" i="1"/>
  <c r="F21" i="1"/>
  <c r="C23" i="1"/>
  <c r="C20" i="1"/>
  <c r="C24" i="1"/>
  <c r="C21" i="1"/>
  <c r="D24" i="1"/>
  <c r="D22" i="1"/>
  <c r="D21" i="1"/>
  <c r="D25" i="1"/>
  <c r="D20" i="1"/>
  <c r="M19" i="1" l="1"/>
  <c r="M23" i="1"/>
  <c r="D41" i="1"/>
  <c r="D43" i="1" s="1"/>
  <c r="M25" i="1"/>
  <c r="M24" i="1"/>
  <c r="M21" i="1"/>
  <c r="M22" i="1"/>
  <c r="M20" i="1"/>
  <c r="C28" i="1"/>
  <c r="C41" i="1"/>
  <c r="G41" i="1"/>
  <c r="G43" i="1" s="1"/>
  <c r="H28" i="1"/>
  <c r="I28" i="1"/>
  <c r="G28" i="1"/>
  <c r="E28" i="1"/>
  <c r="F28" i="1"/>
  <c r="I41" i="1"/>
  <c r="H41" i="1"/>
  <c r="H49" i="1" s="1"/>
  <c r="E41" i="1"/>
  <c r="D28" i="1"/>
  <c r="F41" i="1"/>
  <c r="I49" i="1" l="1"/>
  <c r="I48" i="1"/>
  <c r="I46" i="1"/>
  <c r="I47" i="1"/>
  <c r="C43" i="1"/>
  <c r="C48" i="1"/>
  <c r="C44" i="1"/>
  <c r="C47" i="1"/>
  <c r="C46" i="1"/>
  <c r="C49" i="1"/>
  <c r="C45" i="1"/>
  <c r="E48" i="1"/>
  <c r="E46" i="1"/>
  <c r="E45" i="1"/>
  <c r="E49" i="1"/>
  <c r="G47" i="1"/>
  <c r="G48" i="1"/>
  <c r="G45" i="1"/>
  <c r="G49" i="1"/>
  <c r="G44" i="1"/>
  <c r="G46" i="1"/>
  <c r="F48" i="1"/>
  <c r="F44" i="1"/>
  <c r="F49" i="1"/>
  <c r="F45" i="1"/>
  <c r="F47" i="1"/>
  <c r="F43" i="1"/>
  <c r="F46" i="1"/>
  <c r="D46" i="1"/>
  <c r="D47" i="1"/>
  <c r="D49" i="1"/>
  <c r="D45" i="1"/>
  <c r="D48" i="1"/>
  <c r="D44" i="1"/>
  <c r="E44" i="1"/>
  <c r="E47" i="1"/>
  <c r="E43" i="1"/>
  <c r="I45" i="1"/>
  <c r="I44" i="1"/>
  <c r="I43" i="1"/>
  <c r="H46" i="1"/>
  <c r="H47" i="1"/>
  <c r="H43" i="1"/>
  <c r="H45" i="1"/>
  <c r="H48" i="1"/>
  <c r="H44" i="1"/>
  <c r="M43" i="1" l="1"/>
  <c r="P43" i="1" s="1"/>
  <c r="M49" i="1"/>
  <c r="M48" i="1"/>
  <c r="M46" i="1"/>
  <c r="M47" i="1"/>
  <c r="M44" i="1"/>
  <c r="M45" i="1"/>
  <c r="P45" i="1" l="1"/>
  <c r="P49" i="1"/>
  <c r="P48" i="1"/>
  <c r="P47" i="1"/>
  <c r="P44" i="1"/>
  <c r="P46" i="1"/>
  <c r="P53" i="1" l="1"/>
  <c r="P55" i="1" s="1"/>
  <c r="P57" i="1" s="1"/>
  <c r="P59" i="1" s="1"/>
</calcChain>
</file>

<file path=xl/sharedStrings.xml><?xml version="1.0" encoding="utf-8"?>
<sst xmlns="http://schemas.openxmlformats.org/spreadsheetml/2006/main" count="82" uniqueCount="30">
  <si>
    <t>software</t>
  </si>
  <si>
    <t>user's attitude</t>
  </si>
  <si>
    <t>prioritization</t>
  </si>
  <si>
    <t>scheduling</t>
  </si>
  <si>
    <t>decision matrix</t>
  </si>
  <si>
    <t>sum</t>
  </si>
  <si>
    <t>normalized decision matrix</t>
  </si>
  <si>
    <t>C.W</t>
  </si>
  <si>
    <t>W.S.V</t>
  </si>
  <si>
    <t>WSV/CW</t>
  </si>
  <si>
    <t>lmdmx</t>
  </si>
  <si>
    <t>C.I</t>
  </si>
  <si>
    <t>C.R</t>
  </si>
  <si>
    <t>DM</t>
  </si>
  <si>
    <t>Safety features</t>
  </si>
  <si>
    <t>Navigation accuracy</t>
  </si>
  <si>
    <t>Environmental impact</t>
  </si>
  <si>
    <t>Transmission throughput</t>
  </si>
  <si>
    <t>Authenticity</t>
  </si>
  <si>
    <t>Energy efficiency</t>
  </si>
  <si>
    <t>Operational cost</t>
  </si>
  <si>
    <t>Criteria</t>
  </si>
  <si>
    <t>Criteria Weights</t>
  </si>
  <si>
    <t>Safety features (F1)</t>
  </si>
  <si>
    <t>Navigation accuracy (F2)</t>
  </si>
  <si>
    <t>Environmental impact (F3)</t>
  </si>
  <si>
    <t>Transmission throughput (F4)</t>
  </si>
  <si>
    <t>Authenticity (F5)</t>
  </si>
  <si>
    <t>Energy efficiency (F6)</t>
  </si>
  <si>
    <t>Operational cost (F7)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</si>
</sst>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0" xfId="1" applyFont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Sheet1!$F$63</c:f>
              <c:strCache>
                <c:ptCount val="1"/>
                <c:pt idx="0">
                  <c:v>Criteria Weights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C4-4A2B-98FC-F934FE049FF8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C4-4A2B-98FC-F934FE049FF8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C4-4A2B-98FC-F934FE049FF8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7C4-4A2B-98FC-F934FE049FF8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7C4-4A2B-98FC-F934FE049FF8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7C4-4A2B-98FC-F934FE049FF8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7C4-4A2B-98FC-F934FE049F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Sheet1!$E$64:$E$70</c:f>
              <c:strCache>
                <c:ptCount val="7"/>
                <c:pt idx="0">
                  <c:v>Safety features (F1)</c:v>
                </c:pt>
                <c:pt idx="1">
                  <c:v>Navigation accuracy (F2)</c:v>
                </c:pt>
                <c:pt idx="2">
                  <c:v>Environmental impact (F3)</c:v>
                </c:pt>
                <c:pt idx="3">
                  <c:v>Transmission throughput (F4)</c:v>
                </c:pt>
                <c:pt idx="4">
                  <c:v>Authenticity (F5)</c:v>
                </c:pt>
                <c:pt idx="5">
                  <c:v>Energy efficiency (F6)</c:v>
                </c:pt>
                <c:pt idx="6">
                  <c:v>Operational cost (F7)</c:v>
                </c:pt>
              </c:strCache>
            </c:strRef>
          </c:cat>
          <c:val>
            <c:numRef>
              <c:f>Sheet1!$F$64:$F$70</c:f>
              <c:numCache>
                <c:formatCode>General</c:formatCode>
                <c:ptCount val="7"/>
                <c:pt idx="0">
                  <c:v>0.21</c:v>
                </c:pt>
                <c:pt idx="1">
                  <c:v>0.12</c:v>
                </c:pt>
                <c:pt idx="2">
                  <c:v>0.08</c:v>
                </c:pt>
                <c:pt idx="3">
                  <c:v>0.22</c:v>
                </c:pt>
                <c:pt idx="4">
                  <c:v>0.23</c:v>
                </c:pt>
                <c:pt idx="5">
                  <c:v>7.0000000000000007E-2</c:v>
                </c:pt>
                <c:pt idx="6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8-4463-9355-9CC61F37461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Sheet1!$E$77</c:f>
              <c:strCache>
                <c:ptCount val="1"/>
                <c:pt idx="0">
                  <c:v>Safety features (F1)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5.5555555555555297E-3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Sheet1!$F$77</c:f>
              <c:numCache>
                <c:formatCode>General</c:formatCode>
                <c:ptCount val="1"/>
                <c:pt idx="0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2-41C7-BB46-8BD5F8E42E52}"/>
            </c:ext>
          </c:extLst>
        </c:ser>
        <c:ser>
          <c:idx val="1"/>
          <c:order val="1"/>
          <c:tx>
            <c:strRef>
              <c:f>Sheet1!$E$78</c:f>
              <c:strCache>
                <c:ptCount val="1"/>
                <c:pt idx="0">
                  <c:v>Navigation accuracy (F2)</c:v>
                </c:pt>
              </c:strCache>
            </c:strRef>
          </c:tx>
          <c:spPr>
            <a:gradFill>
              <a:gsLst>
                <a:gs pos="100000">
                  <a:schemeClr val="accent4">
                    <a:alpha val="0"/>
                  </a:schemeClr>
                </a:gs>
                <a:gs pos="50000">
                  <a:schemeClr val="accent4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8.3333333333333332E-3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Sheet1!$F$78</c:f>
              <c:numCache>
                <c:formatCode>General</c:formatCode>
                <c:ptCount val="1"/>
                <c:pt idx="0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E2-41C7-BB46-8BD5F8E42E52}"/>
            </c:ext>
          </c:extLst>
        </c:ser>
        <c:ser>
          <c:idx val="2"/>
          <c:order val="2"/>
          <c:tx>
            <c:strRef>
              <c:f>Sheet1!$E$79</c:f>
              <c:strCache>
                <c:ptCount val="1"/>
                <c:pt idx="0">
                  <c:v>Environmental impact (F3)</c:v>
                </c:pt>
              </c:strCache>
            </c:strRef>
          </c:tx>
          <c:spPr>
            <a:gradFill>
              <a:gsLst>
                <a:gs pos="100000">
                  <a:schemeClr val="accent6">
                    <a:alpha val="0"/>
                  </a:schemeClr>
                </a:gs>
                <a:gs pos="50000">
                  <a:schemeClr val="accent6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7777777777777779E-3"/>
                  <c:y val="-1.3888888888888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Sheet1!$F$79</c:f>
              <c:numCache>
                <c:formatCode>General</c:formatCode>
                <c:ptCount val="1"/>
                <c:pt idx="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E2-41C7-BB46-8BD5F8E42E52}"/>
            </c:ext>
          </c:extLst>
        </c:ser>
        <c:ser>
          <c:idx val="3"/>
          <c:order val="3"/>
          <c:tx>
            <c:strRef>
              <c:f>Sheet1!$E$80</c:f>
              <c:strCache>
                <c:ptCount val="1"/>
                <c:pt idx="0">
                  <c:v>Transmission throughput (F4)</c:v>
                </c:pt>
              </c:strCache>
            </c:strRef>
          </c:tx>
          <c:spPr>
            <a:gradFill>
              <a:gsLst>
                <a:gs pos="100000">
                  <a:schemeClr val="accent2">
                    <a:lumMod val="60000"/>
                    <a:alpha val="0"/>
                  </a:schemeClr>
                </a:gs>
                <a:gs pos="50000">
                  <a:schemeClr val="accent2">
                    <a:lumMod val="60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0185067526415994E-16"/>
                  <c:y val="-1.388888888888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Sheet1!$F$80</c:f>
              <c:numCache>
                <c:formatCode>General</c:formatCode>
                <c:ptCount val="1"/>
                <c:pt idx="0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E2-41C7-BB46-8BD5F8E42E52}"/>
            </c:ext>
          </c:extLst>
        </c:ser>
        <c:ser>
          <c:idx val="4"/>
          <c:order val="4"/>
          <c:tx>
            <c:strRef>
              <c:f>Sheet1!$E$81</c:f>
              <c:strCache>
                <c:ptCount val="1"/>
                <c:pt idx="0">
                  <c:v>Authenticity (F5)</c:v>
                </c:pt>
              </c:strCache>
            </c:strRef>
          </c:tx>
          <c:spPr>
            <a:gradFill>
              <a:gsLst>
                <a:gs pos="100000">
                  <a:schemeClr val="accent4">
                    <a:lumMod val="60000"/>
                    <a:alpha val="0"/>
                  </a:schemeClr>
                </a:gs>
                <a:gs pos="50000">
                  <a:schemeClr val="accent4">
                    <a:lumMod val="60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0185067526415994E-16"/>
                  <c:y val="-1.388888888888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Sheet1!$F$81</c:f>
              <c:numCache>
                <c:formatCode>General</c:formatCode>
                <c:ptCount val="1"/>
                <c:pt idx="0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E2-41C7-BB46-8BD5F8E42E52}"/>
            </c:ext>
          </c:extLst>
        </c:ser>
        <c:ser>
          <c:idx val="5"/>
          <c:order val="5"/>
          <c:tx>
            <c:strRef>
              <c:f>Sheet1!$E$82</c:f>
              <c:strCache>
                <c:ptCount val="1"/>
                <c:pt idx="0">
                  <c:v>Energy efficiency (F6)</c:v>
                </c:pt>
              </c:strCache>
            </c:strRef>
          </c:tx>
          <c:spPr>
            <a:gradFill>
              <a:gsLst>
                <a:gs pos="100000">
                  <a:schemeClr val="accent6">
                    <a:lumMod val="60000"/>
                    <a:alpha val="0"/>
                  </a:schemeClr>
                </a:gs>
                <a:gs pos="50000">
                  <a:schemeClr val="accent6">
                    <a:lumMod val="60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8.3333333333333332E-3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Sheet1!$F$82</c:f>
              <c:numCache>
                <c:formatCode>General</c:formatCode>
                <c:ptCount val="1"/>
                <c:pt idx="0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E2-41C7-BB46-8BD5F8E42E52}"/>
            </c:ext>
          </c:extLst>
        </c:ser>
        <c:ser>
          <c:idx val="6"/>
          <c:order val="6"/>
          <c:tx>
            <c:strRef>
              <c:f>Sheet1!$E$83</c:f>
              <c:strCache>
                <c:ptCount val="1"/>
                <c:pt idx="0">
                  <c:v>Operational cost (F7)</c:v>
                </c:pt>
              </c:strCache>
            </c:strRef>
          </c:tx>
          <c:spPr>
            <a:gradFill>
              <a:gsLst>
                <a:gs pos="100000">
                  <a:schemeClr val="accent2">
                    <a:lumMod val="80000"/>
                    <a:lumOff val="20000"/>
                    <a:alpha val="0"/>
                  </a:schemeClr>
                </a:gs>
                <a:gs pos="50000">
                  <a:schemeClr val="accent2">
                    <a:lumMod val="80000"/>
                    <a:lumOff val="20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5.5555555555554534E-3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7E2-41C7-BB46-8BD5F8E42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Sheet1!$F$76</c:f>
              <c:strCache>
                <c:ptCount val="1"/>
                <c:pt idx="0">
                  <c:v>Criteria Weights</c:v>
                </c:pt>
              </c:strCache>
            </c:strRef>
          </c:cat>
          <c:val>
            <c:numRef>
              <c:f>Sheet1!$F$83</c:f>
              <c:numCache>
                <c:formatCode>General</c:formatCode>
                <c:ptCount val="1"/>
                <c:pt idx="0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E2-41C7-BB46-8BD5F8E42E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633041600"/>
        <c:axId val="633045344"/>
        <c:axId val="0"/>
      </c:bar3DChart>
      <c:catAx>
        <c:axId val="63304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3045344"/>
        <c:crosses val="autoZero"/>
        <c:auto val="1"/>
        <c:lblAlgn val="ctr"/>
        <c:lblOffset val="100"/>
        <c:noMultiLvlLbl val="0"/>
      </c:catAx>
      <c:valAx>
        <c:axId val="633045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3041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sunburst" uniqueId="{D65C1926-57CB-4304-895A-87A7C5280C36}">
          <cx:tx>
            <cx:txData>
              <cx:f>_xlchart.v1.1</cx:f>
              <cx:v/>
            </cx:txData>
          </cx:tx>
          <cx:dataLabels pos="ctr">
            <cx:visibility seriesName="0" categoryName="1" value="1"/>
          </cx:dataLabels>
          <cx:dataId val="0"/>
        </cx:series>
      </cx:plotAreaRegion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7">
  <cs:axisTitle>
    <cs:lnRef idx="0"/>
    <cs:fillRef idx="0"/>
    <cs:effectRef idx="0"/>
    <cs:fontRef idx="minor">
      <a:schemeClr val="lt1">
        <a:lumMod val="95000"/>
      </a:schemeClr>
    </cs:fontRef>
    <cs:defRPr sz="900"/>
  </cs:axisTitle>
  <cs:category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95000"/>
      </a:schemeClr>
    </cs:fontRef>
    <cs:defRPr sz="850"/>
  </cs:dataLabel>
  <cs:dataLabelCallout>
    <cs:lnRef idx="0"/>
    <cs:fillRef idx="0"/>
    <cs:effectRef idx="0"/>
    <cs:fontRef idx="minor">
      <a:schemeClr val="lt1">
        <a:lumMod val="95000"/>
      </a:schemeClr>
    </cs:fontRef>
    <cs:spPr>
      <a:solidFill>
        <a:schemeClr val="lt1"/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  <a:ln w="9525">
        <a:solidFill>
          <a:schemeClr val="tx1"/>
        </a:solidFill>
      </a:ln>
      <a:effectLst>
        <a:outerShdw blurRad="57150" dist="19050" dir="5400000" algn="ctr" rotWithShape="0">
          <a:srgbClr val="000000">
            <a:alpha val="63000"/>
          </a:srgb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9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lt1">
        <a:lumMod val="9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9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lt1">
        <a:lumMod val="9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533400</xdr:colOff>
      <xdr:row>10</xdr:row>
      <xdr:rowOff>142875</xdr:rowOff>
    </xdr:from>
    <xdr:to>
      <xdr:col>14</xdr:col>
      <xdr:colOff>28575</xdr:colOff>
      <xdr:row>24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7</xdr:col>
      <xdr:colOff>28575</xdr:colOff>
      <xdr:row>59</xdr:row>
      <xdr:rowOff>171450</xdr:rowOff>
    </xdr:from>
    <xdr:to>
      <xdr:col>13</xdr:col>
      <xdr:colOff>28575</xdr:colOff>
      <xdr:row>70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1476375</xdr:colOff>
      <xdr:row>73</xdr:row>
      <xdr:rowOff>180975</xdr:rowOff>
    </xdr:from>
    <xdr:to>
      <xdr:col>11</xdr:col>
      <xdr:colOff>333375</xdr:colOff>
      <xdr:row>84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1"/>
  <sheetViews>
    <sheetView tabSelected="1" topLeftCell="D70" workbookViewId="0">
      <selection activeCell="G88" sqref="G88"/>
    </sheetView>
  </sheetViews>
  <sheetFormatPr defaultRowHeight="15" x14ac:dyDescent="0.25"/>
  <cols>
    <col min="2" max="2" width="25.5703125" bestFit="1" customWidth="1"/>
    <col min="3" max="3" width="14.5703125" bestFit="1" customWidth="1"/>
    <col min="4" max="4" width="18.7109375" bestFit="1" customWidth="1"/>
    <col min="5" max="5" width="20.7109375" bestFit="1" customWidth="1"/>
    <col min="6" max="6" width="23.42578125" bestFit="1" customWidth="1"/>
    <col min="7" max="7" width="12" bestFit="1" customWidth="1"/>
    <col min="8" max="8" width="16.28515625" bestFit="1" customWidth="1"/>
    <col min="9" max="9" width="15.7109375" bestFit="1" customWidth="1"/>
    <col min="14" max="16" width="11" customWidth="1"/>
    <col min="17" max="17" width="10.42578125" customWidth="1"/>
  </cols>
  <sheetData>
    <row r="1" spans="1:17" x14ac:dyDescent="0.25">
      <c r="O1" t="s">
        <v>1</v>
      </c>
      <c r="P1" t="s">
        <v>2</v>
      </c>
      <c r="Q1" t="s">
        <v>3</v>
      </c>
    </row>
    <row r="3" spans="1:17" x14ac:dyDescent="0.25">
      <c r="A3" t="s">
        <v>4</v>
      </c>
    </row>
    <row r="5" spans="1:17" x14ac:dyDescent="0.25">
      <c r="B5" s="4"/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20</v>
      </c>
    </row>
    <row r="6" spans="1:17" x14ac:dyDescent="0.25">
      <c r="B6" s="5" t="s">
        <v>14</v>
      </c>
      <c r="C6" s="7">
        <v>1</v>
      </c>
      <c r="D6" s="8">
        <v>3</v>
      </c>
      <c r="E6" s="8">
        <v>2</v>
      </c>
      <c r="F6" s="8">
        <v>2</v>
      </c>
      <c r="G6" s="8">
        <v>0.33333333333333331</v>
      </c>
      <c r="H6" s="8">
        <v>3</v>
      </c>
      <c r="I6" s="8">
        <v>3</v>
      </c>
    </row>
    <row r="7" spans="1:17" x14ac:dyDescent="0.25">
      <c r="B7" s="5" t="s">
        <v>15</v>
      </c>
      <c r="C7" s="8">
        <v>0.33333333333333331</v>
      </c>
      <c r="D7" s="8">
        <v>1</v>
      </c>
      <c r="E7" s="8">
        <v>2</v>
      </c>
      <c r="F7" s="8">
        <v>0.33333333333333331</v>
      </c>
      <c r="G7" s="8">
        <v>0.5</v>
      </c>
      <c r="H7" s="8">
        <v>3</v>
      </c>
      <c r="I7" s="8">
        <v>2</v>
      </c>
    </row>
    <row r="8" spans="1:17" x14ac:dyDescent="0.25">
      <c r="B8" s="5" t="s">
        <v>16</v>
      </c>
      <c r="C8" s="8">
        <v>0.5</v>
      </c>
      <c r="D8" s="8">
        <v>0.5</v>
      </c>
      <c r="E8" s="8">
        <v>1</v>
      </c>
      <c r="F8" s="8">
        <v>0.5</v>
      </c>
      <c r="G8" s="8">
        <v>0.33333333333333331</v>
      </c>
      <c r="H8" s="8">
        <v>0.5</v>
      </c>
      <c r="I8" s="8">
        <v>2</v>
      </c>
    </row>
    <row r="9" spans="1:17" x14ac:dyDescent="0.25">
      <c r="B9" s="5" t="s">
        <v>17</v>
      </c>
      <c r="C9" s="8">
        <v>0.5</v>
      </c>
      <c r="D9" s="8">
        <v>3</v>
      </c>
      <c r="E9" s="8">
        <v>2</v>
      </c>
      <c r="F9" s="8">
        <v>1</v>
      </c>
      <c r="G9" s="8">
        <v>2</v>
      </c>
      <c r="H9" s="8">
        <v>3</v>
      </c>
      <c r="I9" s="8">
        <v>3</v>
      </c>
    </row>
    <row r="10" spans="1:17" x14ac:dyDescent="0.25">
      <c r="B10" s="5" t="s">
        <v>18</v>
      </c>
      <c r="C10" s="8">
        <v>3</v>
      </c>
      <c r="D10" s="8">
        <v>2</v>
      </c>
      <c r="E10" s="8">
        <v>3</v>
      </c>
      <c r="F10" s="8">
        <v>0.5</v>
      </c>
      <c r="G10" s="8">
        <v>1</v>
      </c>
      <c r="H10" s="8">
        <v>3</v>
      </c>
      <c r="I10" s="8">
        <v>2</v>
      </c>
    </row>
    <row r="11" spans="1:17" x14ac:dyDescent="0.25">
      <c r="B11" s="5" t="s">
        <v>19</v>
      </c>
      <c r="C11" s="8">
        <v>0.33333333333333331</v>
      </c>
      <c r="D11" s="8">
        <v>0.33333333333333331</v>
      </c>
      <c r="E11" s="8">
        <v>2</v>
      </c>
      <c r="F11" s="8">
        <v>0.33333333333333331</v>
      </c>
      <c r="G11" s="8">
        <v>0.33333333333333331</v>
      </c>
      <c r="H11" s="8">
        <v>1</v>
      </c>
      <c r="I11" s="8">
        <v>0.5</v>
      </c>
      <c r="P11" s="2"/>
      <c r="Q11" s="1"/>
    </row>
    <row r="12" spans="1:17" x14ac:dyDescent="0.25">
      <c r="B12" s="5" t="s">
        <v>20</v>
      </c>
      <c r="C12" s="8">
        <v>0.33333333333333331</v>
      </c>
      <c r="D12" s="8">
        <v>0.5</v>
      </c>
      <c r="E12" s="8">
        <v>0.5</v>
      </c>
      <c r="F12" s="8">
        <v>0.33333333333333331</v>
      </c>
      <c r="G12" s="8">
        <v>0.5</v>
      </c>
      <c r="H12" s="8">
        <v>2</v>
      </c>
      <c r="I12" s="8">
        <v>1</v>
      </c>
      <c r="P12" s="2"/>
      <c r="Q12" s="1"/>
    </row>
    <row r="13" spans="1:17" x14ac:dyDescent="0.25">
      <c r="C13" s="9"/>
      <c r="D13" s="9"/>
      <c r="E13" s="9"/>
      <c r="F13" s="9"/>
      <c r="G13" s="9"/>
      <c r="H13" s="9"/>
      <c r="I13" s="9"/>
      <c r="P13" s="2"/>
      <c r="Q13" s="1"/>
    </row>
    <row r="14" spans="1:17" x14ac:dyDescent="0.25">
      <c r="C14" s="9"/>
      <c r="D14" s="9"/>
      <c r="E14" s="9"/>
      <c r="F14" s="9"/>
      <c r="G14" s="9"/>
      <c r="H14" s="9"/>
      <c r="I14" s="9"/>
      <c r="P14" s="2"/>
      <c r="Q14" s="1"/>
    </row>
    <row r="15" spans="1:17" x14ac:dyDescent="0.25">
      <c r="B15" s="5" t="s">
        <v>5</v>
      </c>
      <c r="C15" s="8">
        <f t="shared" ref="C15:I15" si="0">SUM(C6:C12)</f>
        <v>5.9999999999999991</v>
      </c>
      <c r="D15" s="8">
        <f t="shared" si="0"/>
        <v>10.333333333333334</v>
      </c>
      <c r="E15" s="8">
        <f t="shared" si="0"/>
        <v>12.5</v>
      </c>
      <c r="F15" s="8">
        <f t="shared" si="0"/>
        <v>5</v>
      </c>
      <c r="G15" s="8">
        <f t="shared" si="0"/>
        <v>4.9999999999999991</v>
      </c>
      <c r="H15" s="8">
        <f t="shared" si="0"/>
        <v>15.5</v>
      </c>
      <c r="I15" s="8">
        <f t="shared" si="0"/>
        <v>13.5</v>
      </c>
      <c r="P15" s="2"/>
      <c r="Q15" s="1"/>
    </row>
    <row r="16" spans="1:17" x14ac:dyDescent="0.25">
      <c r="P16" s="2"/>
      <c r="Q16" s="1"/>
    </row>
    <row r="17" spans="1:17" x14ac:dyDescent="0.25">
      <c r="B17" t="s">
        <v>6</v>
      </c>
      <c r="P17" s="2"/>
      <c r="Q17" s="1"/>
    </row>
    <row r="18" spans="1:17" x14ac:dyDescent="0.25">
      <c r="B18" s="4"/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  <c r="I18" s="4" t="s">
        <v>20</v>
      </c>
      <c r="M18" s="9" t="s">
        <v>7</v>
      </c>
      <c r="P18" s="2"/>
      <c r="Q18" s="1"/>
    </row>
    <row r="19" spans="1:17" x14ac:dyDescent="0.25">
      <c r="B19" s="5" t="s">
        <v>14</v>
      </c>
      <c r="C19" s="8">
        <f>I12/C15</f>
        <v>0.16666666666666669</v>
      </c>
      <c r="D19" s="8">
        <f>D6/D15</f>
        <v>0.29032258064516125</v>
      </c>
      <c r="E19" s="8">
        <f t="shared" ref="E19:I19" si="1">E6/E15</f>
        <v>0.16</v>
      </c>
      <c r="F19" s="8">
        <f t="shared" si="1"/>
        <v>0.4</v>
      </c>
      <c r="G19" s="8">
        <f t="shared" si="1"/>
        <v>6.666666666666668E-2</v>
      </c>
      <c r="H19" s="8">
        <f t="shared" si="1"/>
        <v>0.19354838709677419</v>
      </c>
      <c r="I19" s="8">
        <f t="shared" si="1"/>
        <v>0.22222222222222221</v>
      </c>
      <c r="M19" s="6">
        <f t="shared" ref="M19:M25" si="2">AVERAGE(C19:I19)</f>
        <v>0.21420378904249876</v>
      </c>
    </row>
    <row r="20" spans="1:17" x14ac:dyDescent="0.25">
      <c r="B20" s="5" t="s">
        <v>15</v>
      </c>
      <c r="C20" s="8">
        <f>C7/C15</f>
        <v>5.5555555555555559E-2</v>
      </c>
      <c r="D20" s="8">
        <f t="shared" ref="D20:I20" si="3">D7/D15</f>
        <v>9.6774193548387094E-2</v>
      </c>
      <c r="E20" s="8">
        <f t="shared" si="3"/>
        <v>0.16</v>
      </c>
      <c r="F20" s="8">
        <f t="shared" si="3"/>
        <v>6.6666666666666666E-2</v>
      </c>
      <c r="G20" s="8">
        <f t="shared" si="3"/>
        <v>0.10000000000000002</v>
      </c>
      <c r="H20" s="8">
        <f t="shared" si="3"/>
        <v>0.19354838709677419</v>
      </c>
      <c r="I20" s="8">
        <f t="shared" si="3"/>
        <v>0.14814814814814814</v>
      </c>
      <c r="M20" s="6">
        <f t="shared" si="2"/>
        <v>0.11724185014507595</v>
      </c>
    </row>
    <row r="21" spans="1:17" x14ac:dyDescent="0.25">
      <c r="B21" s="5" t="s">
        <v>16</v>
      </c>
      <c r="C21" s="8">
        <f>C8/C15</f>
        <v>8.3333333333333343E-2</v>
      </c>
      <c r="D21" s="8">
        <f t="shared" ref="D21:I21" si="4">D8/D15</f>
        <v>4.8387096774193547E-2</v>
      </c>
      <c r="E21" s="8">
        <f t="shared" si="4"/>
        <v>0.08</v>
      </c>
      <c r="F21" s="8">
        <f t="shared" si="4"/>
        <v>0.1</v>
      </c>
      <c r="G21" s="8">
        <f t="shared" si="4"/>
        <v>6.666666666666668E-2</v>
      </c>
      <c r="H21" s="8">
        <f t="shared" si="4"/>
        <v>3.2258064516129031E-2</v>
      </c>
      <c r="I21" s="8">
        <f t="shared" si="4"/>
        <v>0.14814814814814814</v>
      </c>
      <c r="M21" s="6">
        <f t="shared" si="2"/>
        <v>7.9827615634067248E-2</v>
      </c>
    </row>
    <row r="22" spans="1:17" x14ac:dyDescent="0.25">
      <c r="B22" s="5" t="s">
        <v>17</v>
      </c>
      <c r="C22" s="8">
        <f>C9/C15</f>
        <v>8.3333333333333343E-2</v>
      </c>
      <c r="D22" s="8">
        <f t="shared" ref="D22:I22" si="5">D9/D15</f>
        <v>0.29032258064516125</v>
      </c>
      <c r="E22" s="8">
        <f t="shared" si="5"/>
        <v>0.16</v>
      </c>
      <c r="F22" s="8">
        <f t="shared" si="5"/>
        <v>0.2</v>
      </c>
      <c r="G22" s="8">
        <f t="shared" si="5"/>
        <v>0.40000000000000008</v>
      </c>
      <c r="H22" s="8">
        <f t="shared" si="5"/>
        <v>0.19354838709677419</v>
      </c>
      <c r="I22" s="8">
        <f t="shared" si="5"/>
        <v>0.22222222222222221</v>
      </c>
      <c r="M22" s="6">
        <f t="shared" si="2"/>
        <v>0.22134664618535588</v>
      </c>
    </row>
    <row r="23" spans="1:17" x14ac:dyDescent="0.25">
      <c r="B23" s="5" t="s">
        <v>18</v>
      </c>
      <c r="C23" s="8">
        <f>C10/C15</f>
        <v>0.50000000000000011</v>
      </c>
      <c r="D23" s="8">
        <f t="shared" ref="D23:I23" si="6">D10/D15</f>
        <v>0.19354838709677419</v>
      </c>
      <c r="E23" s="8">
        <f t="shared" si="6"/>
        <v>0.24</v>
      </c>
      <c r="F23" s="8">
        <f t="shared" si="6"/>
        <v>0.1</v>
      </c>
      <c r="G23" s="8">
        <f t="shared" si="6"/>
        <v>0.20000000000000004</v>
      </c>
      <c r="H23" s="8">
        <f t="shared" si="6"/>
        <v>0.19354838709677419</v>
      </c>
      <c r="I23" s="8">
        <f t="shared" si="6"/>
        <v>0.14814814814814814</v>
      </c>
      <c r="M23" s="6">
        <f t="shared" si="2"/>
        <v>0.22503498890595666</v>
      </c>
    </row>
    <row r="24" spans="1:17" x14ac:dyDescent="0.25">
      <c r="B24" s="5" t="s">
        <v>19</v>
      </c>
      <c r="C24" s="8">
        <f>C11/C15</f>
        <v>5.5555555555555559E-2</v>
      </c>
      <c r="D24" s="8">
        <f t="shared" ref="D24:H24" si="7">D11/D15</f>
        <v>3.2258064516129031E-2</v>
      </c>
      <c r="E24" s="8">
        <f t="shared" si="7"/>
        <v>0.16</v>
      </c>
      <c r="F24" s="8">
        <f t="shared" si="7"/>
        <v>6.6666666666666666E-2</v>
      </c>
      <c r="G24" s="8">
        <f t="shared" si="7"/>
        <v>6.666666666666668E-2</v>
      </c>
      <c r="H24" s="8">
        <f t="shared" si="7"/>
        <v>6.4516129032258063E-2</v>
      </c>
      <c r="I24" s="8">
        <f>I11/I15</f>
        <v>3.7037037037037035E-2</v>
      </c>
      <c r="M24" s="6">
        <f t="shared" si="2"/>
        <v>6.8957159924901854E-2</v>
      </c>
    </row>
    <row r="25" spans="1:17" x14ac:dyDescent="0.25">
      <c r="B25" s="5" t="s">
        <v>20</v>
      </c>
      <c r="C25" s="8">
        <f>C12/C15</f>
        <v>5.5555555555555559E-2</v>
      </c>
      <c r="D25" s="8">
        <f t="shared" ref="D25:G25" si="8">D12/D15</f>
        <v>4.8387096774193547E-2</v>
      </c>
      <c r="E25" s="8">
        <f t="shared" si="8"/>
        <v>0.04</v>
      </c>
      <c r="F25" s="8">
        <f t="shared" si="8"/>
        <v>6.6666666666666666E-2</v>
      </c>
      <c r="G25" s="8">
        <f t="shared" si="8"/>
        <v>0.10000000000000002</v>
      </c>
      <c r="H25" s="8">
        <f>H12/H15</f>
        <v>0.12903225806451613</v>
      </c>
      <c r="I25" s="8">
        <f>I12/I15</f>
        <v>7.407407407407407E-2</v>
      </c>
      <c r="M25" s="6">
        <f t="shared" si="2"/>
        <v>7.3387950162143722E-2</v>
      </c>
    </row>
    <row r="28" spans="1:17" x14ac:dyDescent="0.25">
      <c r="B28" s="3"/>
      <c r="C28" s="10">
        <f>SUM(C19:C26)</f>
        <v>1.0000000000000002</v>
      </c>
      <c r="D28" s="10">
        <f t="shared" ref="D28:I28" si="9">SUM(D19:D26)</f>
        <v>1</v>
      </c>
      <c r="E28" s="10">
        <f t="shared" si="9"/>
        <v>1</v>
      </c>
      <c r="F28" s="10">
        <f t="shared" si="9"/>
        <v>0.99999999999999989</v>
      </c>
      <c r="G28" s="10">
        <f t="shared" si="9"/>
        <v>1.0000000000000002</v>
      </c>
      <c r="H28" s="10">
        <f t="shared" si="9"/>
        <v>0.99999999999999989</v>
      </c>
      <c r="I28" s="10">
        <f t="shared" si="9"/>
        <v>0.99999999999999989</v>
      </c>
    </row>
    <row r="30" spans="1:17" x14ac:dyDescent="0.25">
      <c r="A30" t="s">
        <v>13</v>
      </c>
    </row>
    <row r="31" spans="1:17" x14ac:dyDescent="0.25">
      <c r="B31" s="4"/>
      <c r="C31" s="4" t="s">
        <v>14</v>
      </c>
      <c r="D31" s="4" t="s">
        <v>15</v>
      </c>
      <c r="E31" s="4" t="s">
        <v>16</v>
      </c>
      <c r="F31" s="4" t="s">
        <v>17</v>
      </c>
      <c r="G31" s="4" t="s">
        <v>18</v>
      </c>
      <c r="H31" s="4" t="s">
        <v>19</v>
      </c>
      <c r="I31" s="4" t="s">
        <v>20</v>
      </c>
    </row>
    <row r="32" spans="1:17" x14ac:dyDescent="0.25">
      <c r="B32" s="5" t="s">
        <v>14</v>
      </c>
      <c r="C32" s="7">
        <v>1</v>
      </c>
      <c r="D32" s="8">
        <v>3</v>
      </c>
      <c r="E32" s="8">
        <v>2</v>
      </c>
      <c r="F32" s="8">
        <v>2</v>
      </c>
      <c r="G32" s="8">
        <v>0.33333333333333331</v>
      </c>
      <c r="H32" s="8">
        <v>3</v>
      </c>
      <c r="I32" s="8">
        <v>3</v>
      </c>
    </row>
    <row r="33" spans="2:16" x14ac:dyDescent="0.25">
      <c r="B33" s="5" t="s">
        <v>15</v>
      </c>
      <c r="C33" s="8">
        <v>0.33333333333333331</v>
      </c>
      <c r="D33" s="8">
        <v>1</v>
      </c>
      <c r="E33" s="8">
        <v>2</v>
      </c>
      <c r="F33" s="8">
        <v>0.33333333333333331</v>
      </c>
      <c r="G33" s="8">
        <v>0.5</v>
      </c>
      <c r="H33" s="8">
        <v>3</v>
      </c>
      <c r="I33" s="8">
        <v>2</v>
      </c>
    </row>
    <row r="34" spans="2:16" x14ac:dyDescent="0.25">
      <c r="B34" s="5" t="s">
        <v>16</v>
      </c>
      <c r="C34" s="8">
        <v>0.5</v>
      </c>
      <c r="D34" s="8">
        <v>0.5</v>
      </c>
      <c r="E34" s="8">
        <v>1</v>
      </c>
      <c r="F34" s="8">
        <v>0.5</v>
      </c>
      <c r="G34" s="8">
        <v>0.33333333333333331</v>
      </c>
      <c r="H34" s="8">
        <v>0.5</v>
      </c>
      <c r="I34" s="8">
        <v>2</v>
      </c>
    </row>
    <row r="35" spans="2:16" x14ac:dyDescent="0.25">
      <c r="B35" s="5" t="s">
        <v>17</v>
      </c>
      <c r="C35" s="8">
        <v>0.5</v>
      </c>
      <c r="D35" s="8">
        <v>3</v>
      </c>
      <c r="E35" s="8">
        <v>2</v>
      </c>
      <c r="F35" s="8">
        <v>1</v>
      </c>
      <c r="G35" s="8">
        <v>2</v>
      </c>
      <c r="H35" s="8">
        <v>3</v>
      </c>
      <c r="I35" s="8">
        <v>3</v>
      </c>
    </row>
    <row r="36" spans="2:16" x14ac:dyDescent="0.25">
      <c r="B36" s="5" t="s">
        <v>18</v>
      </c>
      <c r="C36" s="8">
        <v>3</v>
      </c>
      <c r="D36" s="8">
        <v>2</v>
      </c>
      <c r="E36" s="8">
        <v>3</v>
      </c>
      <c r="F36" s="8">
        <v>0.5</v>
      </c>
      <c r="G36" s="8">
        <v>1</v>
      </c>
      <c r="H36" s="8">
        <v>3</v>
      </c>
      <c r="I36" s="8">
        <v>2</v>
      </c>
    </row>
    <row r="37" spans="2:16" x14ac:dyDescent="0.25">
      <c r="B37" s="5" t="s">
        <v>19</v>
      </c>
      <c r="C37" s="8">
        <v>0.33333333333333331</v>
      </c>
      <c r="D37" s="8">
        <v>0.33333333333333331</v>
      </c>
      <c r="E37" s="8">
        <v>2</v>
      </c>
      <c r="F37" s="8">
        <v>0.33333333333333331</v>
      </c>
      <c r="G37" s="8">
        <v>0.33333333333333331</v>
      </c>
      <c r="H37" s="8">
        <v>1</v>
      </c>
      <c r="I37" s="8">
        <v>0.5</v>
      </c>
    </row>
    <row r="38" spans="2:16" x14ac:dyDescent="0.25">
      <c r="B38" s="5" t="s">
        <v>20</v>
      </c>
      <c r="C38" s="8">
        <v>0.33333333333333331</v>
      </c>
      <c r="D38" s="8">
        <v>0.5</v>
      </c>
      <c r="E38" s="8">
        <v>0.5</v>
      </c>
      <c r="F38" s="8">
        <v>0.33333333333333331</v>
      </c>
      <c r="G38" s="8">
        <v>0.5</v>
      </c>
      <c r="H38" s="8">
        <v>2</v>
      </c>
      <c r="I38" s="8">
        <v>1</v>
      </c>
    </row>
    <row r="41" spans="2:16" x14ac:dyDescent="0.25">
      <c r="B41" s="3"/>
      <c r="C41" s="8">
        <f>AVERAGE(C19:J19)</f>
        <v>0.21420378904249876</v>
      </c>
      <c r="D41" s="8">
        <f>AVERAGE(C20:J20)</f>
        <v>0.11724185014507595</v>
      </c>
      <c r="E41" s="8">
        <f>AVERAGE(C21:J21)</f>
        <v>7.9827615634067248E-2</v>
      </c>
      <c r="F41" s="8">
        <f>AVERAGE(C22:J22)</f>
        <v>0.22134664618535588</v>
      </c>
      <c r="G41" s="8">
        <f>AVERAGE(C23:J23)</f>
        <v>0.22503498890595666</v>
      </c>
      <c r="H41" s="8">
        <f>AVERAGE(C24:J24)</f>
        <v>6.8957159924901854E-2</v>
      </c>
      <c r="I41" s="8">
        <f>AVERAGE(C25:J25)</f>
        <v>7.3387950162143722E-2</v>
      </c>
    </row>
    <row r="42" spans="2:16" x14ac:dyDescent="0.25">
      <c r="C42" s="9"/>
      <c r="D42" s="9"/>
      <c r="E42" s="9"/>
      <c r="F42" s="9"/>
      <c r="G42" s="9"/>
      <c r="H42" s="9"/>
      <c r="I42" s="9"/>
      <c r="M42" t="s">
        <v>8</v>
      </c>
      <c r="N42" t="s">
        <v>7</v>
      </c>
      <c r="P42" t="s">
        <v>9</v>
      </c>
    </row>
    <row r="43" spans="2:16" x14ac:dyDescent="0.25">
      <c r="B43" s="5" t="s">
        <v>14</v>
      </c>
      <c r="C43" s="8">
        <f>C32*C41</f>
        <v>0.21420378904249876</v>
      </c>
      <c r="D43" s="8">
        <f>D32*D41</f>
        <v>0.35172555043522785</v>
      </c>
      <c r="E43" s="8">
        <f t="shared" ref="E43:I43" si="10">E32*E41</f>
        <v>0.1596552312681345</v>
      </c>
      <c r="F43" s="8">
        <f t="shared" si="10"/>
        <v>0.44269329237071176</v>
      </c>
      <c r="G43" s="8">
        <f t="shared" si="10"/>
        <v>7.5011662968652221E-2</v>
      </c>
      <c r="H43" s="8">
        <f t="shared" si="10"/>
        <v>0.20687147977470555</v>
      </c>
      <c r="I43" s="8">
        <f t="shared" si="10"/>
        <v>0.22016385048643117</v>
      </c>
      <c r="M43" s="6">
        <f>SUM(C43:J43)</f>
        <v>1.6703248563463617</v>
      </c>
      <c r="N43" s="6">
        <v>0.21420378904249876</v>
      </c>
      <c r="O43" s="6"/>
      <c r="P43" s="6">
        <f>M43/N43</f>
        <v>7.7978305790611557</v>
      </c>
    </row>
    <row r="44" spans="2:16" x14ac:dyDescent="0.25">
      <c r="B44" s="5" t="s">
        <v>15</v>
      </c>
      <c r="C44" s="8">
        <f>C33*C41</f>
        <v>7.1401263014166244E-2</v>
      </c>
      <c r="D44" s="8">
        <f t="shared" ref="D44:I44" si="11">D33*D41</f>
        <v>0.11724185014507595</v>
      </c>
      <c r="E44" s="8">
        <f t="shared" si="11"/>
        <v>0.1596552312681345</v>
      </c>
      <c r="F44" s="8">
        <f t="shared" si="11"/>
        <v>7.3782215395118617E-2</v>
      </c>
      <c r="G44" s="8">
        <f t="shared" si="11"/>
        <v>0.11251749445297833</v>
      </c>
      <c r="H44" s="8">
        <f t="shared" si="11"/>
        <v>0.20687147977470555</v>
      </c>
      <c r="I44" s="8">
        <f t="shared" si="11"/>
        <v>0.14677590032428744</v>
      </c>
      <c r="M44" s="6">
        <f t="shared" ref="M44:M49" si="12">SUM(C44:J44)</f>
        <v>0.88824543437446668</v>
      </c>
      <c r="N44" s="6">
        <v>0.11724185014507595</v>
      </c>
      <c r="O44" s="6"/>
      <c r="P44" s="6">
        <f t="shared" ref="P44:P48" si="13">M44/N44</f>
        <v>7.5761806323880521</v>
      </c>
    </row>
    <row r="45" spans="2:16" x14ac:dyDescent="0.25">
      <c r="B45" s="5" t="s">
        <v>16</v>
      </c>
      <c r="C45" s="8">
        <f>C34*C41</f>
        <v>0.10710189452124938</v>
      </c>
      <c r="D45" s="8">
        <f t="shared" ref="D45:I45" si="14">D34*D41</f>
        <v>5.8620925072537973E-2</v>
      </c>
      <c r="E45" s="8">
        <f>E34*E41</f>
        <v>7.9827615634067248E-2</v>
      </c>
      <c r="F45" s="8">
        <f t="shared" si="14"/>
        <v>0.11067332309267794</v>
      </c>
      <c r="G45" s="8">
        <f t="shared" si="14"/>
        <v>7.5011662968652221E-2</v>
      </c>
      <c r="H45" s="8">
        <f t="shared" si="14"/>
        <v>3.4478579962450927E-2</v>
      </c>
      <c r="I45" s="8">
        <f t="shared" si="14"/>
        <v>0.14677590032428744</v>
      </c>
      <c r="M45" s="6">
        <f t="shared" si="12"/>
        <v>0.61248990157592309</v>
      </c>
      <c r="N45" s="6">
        <v>7.9827615634067248E-2</v>
      </c>
      <c r="O45" s="6"/>
      <c r="P45" s="6">
        <f t="shared" si="13"/>
        <v>7.6726568457662516</v>
      </c>
    </row>
    <row r="46" spans="2:16" x14ac:dyDescent="0.25">
      <c r="B46" s="5" t="s">
        <v>17</v>
      </c>
      <c r="C46" s="8">
        <f>C35*C41</f>
        <v>0.10710189452124938</v>
      </c>
      <c r="D46" s="8">
        <f t="shared" ref="D46:H46" si="15">D35*D41</f>
        <v>0.35172555043522785</v>
      </c>
      <c r="E46" s="8">
        <f>E35*E41</f>
        <v>0.1596552312681345</v>
      </c>
      <c r="F46" s="8">
        <f t="shared" si="15"/>
        <v>0.22134664618535588</v>
      </c>
      <c r="G46" s="8">
        <f t="shared" si="15"/>
        <v>0.45006997781191332</v>
      </c>
      <c r="H46" s="8">
        <f t="shared" si="15"/>
        <v>0.20687147977470555</v>
      </c>
      <c r="I46" s="8">
        <f>I35*I41</f>
        <v>0.22016385048643117</v>
      </c>
      <c r="M46" s="6">
        <f t="shared" si="12"/>
        <v>1.7169346304830175</v>
      </c>
      <c r="N46" s="6">
        <v>0.22134664618535588</v>
      </c>
      <c r="O46" s="6"/>
      <c r="P46" s="6">
        <f t="shared" si="13"/>
        <v>7.756768218865421</v>
      </c>
    </row>
    <row r="47" spans="2:16" x14ac:dyDescent="0.25">
      <c r="B47" s="5" t="s">
        <v>18</v>
      </c>
      <c r="C47" s="8">
        <f>C36*C41</f>
        <v>0.64261136712749622</v>
      </c>
      <c r="D47" s="8">
        <f t="shared" ref="D47:H47" si="16">D36*D41</f>
        <v>0.23448370029015189</v>
      </c>
      <c r="E47" s="8">
        <f t="shared" si="16"/>
        <v>0.23948284690220173</v>
      </c>
      <c r="F47" s="8">
        <f t="shared" si="16"/>
        <v>0.11067332309267794</v>
      </c>
      <c r="G47" s="8">
        <f t="shared" si="16"/>
        <v>0.22503498890595666</v>
      </c>
      <c r="H47" s="8">
        <f t="shared" si="16"/>
        <v>0.20687147977470555</v>
      </c>
      <c r="I47" s="8">
        <f>I36*I41</f>
        <v>0.14677590032428744</v>
      </c>
      <c r="M47" s="6">
        <f t="shared" si="12"/>
        <v>1.8059336064174774</v>
      </c>
      <c r="N47" s="6">
        <v>0.22503498890595666</v>
      </c>
      <c r="O47" s="6"/>
      <c r="P47" s="6">
        <f t="shared" si="13"/>
        <v>8.0251236272070869</v>
      </c>
    </row>
    <row r="48" spans="2:16" x14ac:dyDescent="0.25">
      <c r="B48" s="5" t="s">
        <v>19</v>
      </c>
      <c r="C48" s="8">
        <f>C37*C41</f>
        <v>7.1401263014166244E-2</v>
      </c>
      <c r="D48" s="8">
        <f t="shared" ref="D48:H48" si="17">D37*D41</f>
        <v>3.9080616715025315E-2</v>
      </c>
      <c r="E48" s="8">
        <f>E37*E41</f>
        <v>0.1596552312681345</v>
      </c>
      <c r="F48" s="8">
        <f t="shared" si="17"/>
        <v>7.3782215395118617E-2</v>
      </c>
      <c r="G48" s="8">
        <f t="shared" si="17"/>
        <v>7.5011662968652221E-2</v>
      </c>
      <c r="H48" s="8">
        <f t="shared" si="17"/>
        <v>6.8957159924901854E-2</v>
      </c>
      <c r="I48" s="8">
        <f>I37*I41</f>
        <v>3.6693975081071861E-2</v>
      </c>
      <c r="M48" s="6">
        <f t="shared" si="12"/>
        <v>0.52458212436707075</v>
      </c>
      <c r="N48" s="6">
        <v>6.8957159924901854E-2</v>
      </c>
      <c r="O48" s="6"/>
      <c r="P48" s="6">
        <f t="shared" si="13"/>
        <v>7.6073626718149292</v>
      </c>
    </row>
    <row r="49" spans="2:16" x14ac:dyDescent="0.25">
      <c r="B49" s="5" t="s">
        <v>20</v>
      </c>
      <c r="C49" s="8">
        <f>C38*C41</f>
        <v>7.1401263014166244E-2</v>
      </c>
      <c r="D49" s="8">
        <f t="shared" ref="D49:G49" si="18">D38*D41</f>
        <v>5.8620925072537973E-2</v>
      </c>
      <c r="E49" s="8">
        <f>E38*E41</f>
        <v>3.9913807817033624E-2</v>
      </c>
      <c r="F49" s="8">
        <f t="shared" si="18"/>
        <v>7.3782215395118617E-2</v>
      </c>
      <c r="G49" s="8">
        <f t="shared" si="18"/>
        <v>0.11251749445297833</v>
      </c>
      <c r="H49" s="8">
        <f>H38*H41</f>
        <v>0.13791431984980371</v>
      </c>
      <c r="I49" s="8">
        <f>I38*I41</f>
        <v>7.3387950162143722E-2</v>
      </c>
      <c r="M49" s="6">
        <f t="shared" si="12"/>
        <v>0.56753797576378218</v>
      </c>
      <c r="N49" s="6">
        <v>7.3387950162143722E-2</v>
      </c>
      <c r="O49" s="6"/>
      <c r="P49" s="6">
        <f>M49/N49</f>
        <v>7.7333945764919276</v>
      </c>
    </row>
    <row r="53" spans="2:16" x14ac:dyDescent="0.25">
      <c r="O53" t="s">
        <v>10</v>
      </c>
      <c r="P53" s="6">
        <f>AVERAGE(P43:P49)</f>
        <v>7.73847387879926</v>
      </c>
    </row>
    <row r="54" spans="2:16" x14ac:dyDescent="0.25">
      <c r="P54" s="6"/>
    </row>
    <row r="55" spans="2:16" x14ac:dyDescent="0.25">
      <c r="P55" s="6">
        <f>P53-7</f>
        <v>0.73847387879925996</v>
      </c>
    </row>
    <row r="56" spans="2:16" x14ac:dyDescent="0.25">
      <c r="P56" s="6"/>
    </row>
    <row r="57" spans="2:16" x14ac:dyDescent="0.25">
      <c r="O57" t="s">
        <v>11</v>
      </c>
      <c r="P57" s="6">
        <f>P55/6</f>
        <v>0.12307897979987666</v>
      </c>
    </row>
    <row r="58" spans="2:16" x14ac:dyDescent="0.25">
      <c r="P58" s="6"/>
    </row>
    <row r="59" spans="2:16" x14ac:dyDescent="0.25">
      <c r="O59" t="s">
        <v>12</v>
      </c>
      <c r="P59" s="6">
        <f>P57/1.32</f>
        <v>9.3241651363542913E-2</v>
      </c>
    </row>
    <row r="62" spans="2:16" ht="15.75" thickBot="1" x14ac:dyDescent="0.3"/>
    <row r="63" spans="2:16" ht="15.75" thickBot="1" x14ac:dyDescent="0.3">
      <c r="E63" s="11" t="s">
        <v>21</v>
      </c>
      <c r="F63" s="12" t="s">
        <v>22</v>
      </c>
    </row>
    <row r="64" spans="2:16" ht="15.75" thickBot="1" x14ac:dyDescent="0.3">
      <c r="E64" s="13" t="s">
        <v>23</v>
      </c>
      <c r="F64" s="14">
        <v>0.21</v>
      </c>
    </row>
    <row r="65" spans="5:6" ht="30.75" thickBot="1" x14ac:dyDescent="0.3">
      <c r="E65" s="13" t="s">
        <v>24</v>
      </c>
      <c r="F65" s="14">
        <v>0.12</v>
      </c>
    </row>
    <row r="66" spans="5:6" ht="30.75" thickBot="1" x14ac:dyDescent="0.3">
      <c r="E66" s="13" t="s">
        <v>25</v>
      </c>
      <c r="F66" s="14">
        <v>0.08</v>
      </c>
    </row>
    <row r="67" spans="5:6" ht="30.75" thickBot="1" x14ac:dyDescent="0.3">
      <c r="E67" s="13" t="s">
        <v>26</v>
      </c>
      <c r="F67" s="14">
        <v>0.22</v>
      </c>
    </row>
    <row r="68" spans="5:6" ht="15.75" thickBot="1" x14ac:dyDescent="0.3">
      <c r="E68" s="13" t="s">
        <v>27</v>
      </c>
      <c r="F68" s="14">
        <v>0.23</v>
      </c>
    </row>
    <row r="69" spans="5:6" ht="15.75" thickBot="1" x14ac:dyDescent="0.3">
      <c r="E69" s="13" t="s">
        <v>28</v>
      </c>
      <c r="F69" s="14">
        <v>7.0000000000000007E-2</v>
      </c>
    </row>
    <row r="70" spans="5:6" ht="15.75" thickBot="1" x14ac:dyDescent="0.3">
      <c r="E70" s="13" t="s">
        <v>29</v>
      </c>
      <c r="F70" s="14">
        <v>7.0000000000000007E-2</v>
      </c>
    </row>
    <row r="75" spans="5:6" ht="15.75" thickBot="1" x14ac:dyDescent="0.3"/>
    <row r="76" spans="5:6" ht="15.75" thickBot="1" x14ac:dyDescent="0.3">
      <c r="E76" s="11" t="s">
        <v>21</v>
      </c>
      <c r="F76" s="12" t="s">
        <v>22</v>
      </c>
    </row>
    <row r="77" spans="5:6" ht="15.75" thickBot="1" x14ac:dyDescent="0.3">
      <c r="E77" s="13" t="s">
        <v>23</v>
      </c>
      <c r="F77" s="14">
        <v>0.21</v>
      </c>
    </row>
    <row r="78" spans="5:6" ht="30.75" thickBot="1" x14ac:dyDescent="0.3">
      <c r="E78" s="13" t="s">
        <v>24</v>
      </c>
      <c r="F78" s="14">
        <v>0.12</v>
      </c>
    </row>
    <row r="79" spans="5:6" ht="30.75" thickBot="1" x14ac:dyDescent="0.3">
      <c r="E79" s="13" t="s">
        <v>25</v>
      </c>
      <c r="F79" s="14">
        <v>0.08</v>
      </c>
    </row>
    <row r="80" spans="5:6" ht="30.75" thickBot="1" x14ac:dyDescent="0.3">
      <c r="E80" s="13" t="s">
        <v>26</v>
      </c>
      <c r="F80" s="14">
        <v>0.22</v>
      </c>
    </row>
    <row r="81" spans="5:6" ht="15.75" thickBot="1" x14ac:dyDescent="0.3">
      <c r="E81" s="13" t="s">
        <v>27</v>
      </c>
      <c r="F81" s="14">
        <v>0.23</v>
      </c>
    </row>
    <row r="82" spans="5:6" ht="15.75" thickBot="1" x14ac:dyDescent="0.3">
      <c r="E82" s="13" t="s">
        <v>28</v>
      </c>
      <c r="F82" s="14">
        <v>7.0000000000000007E-2</v>
      </c>
    </row>
    <row r="83" spans="5:6" ht="15.75" thickBot="1" x14ac:dyDescent="0.3">
      <c r="E83" s="13" t="s">
        <v>29</v>
      </c>
      <c r="F83" s="14">
        <v>7.0000000000000007E-2</v>
      </c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871" spans="12:12" x14ac:dyDescent="0.25">
      <c r="L871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laptop</dc:creator>
  <cp:lastModifiedBy>Muhammad Abbas</cp:lastModifiedBy>
  <dcterms:created xsi:type="dcterms:W3CDTF">2022-02-21T05:57:12Z</dcterms:created>
  <dcterms:modified xsi:type="dcterms:W3CDTF">2023-07-15T10:00:22Z</dcterms:modified>
</cp:coreProperties>
</file>